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F1761CAE-3BD9-4E96-A28F-4F8522F74D84}" xr6:coauthVersionLast="46" xr6:coauthVersionMax="46" xr10:uidLastSave="{00000000-0000-0000-0000-000000000000}"/>
  <bookViews>
    <workbookView xWindow="-120" yWindow="480" windowWidth="29040" windowHeight="15840" xr2:uid="{C2055D9B-AE89-424E-8273-3D591D33ECF6}"/>
  </bookViews>
  <sheets>
    <sheet name="Staff 6-1 Att-1 P-1" sheetId="8" r:id="rId1"/>
    <sheet name="Staff 6-1 Att-1 P-2" sheetId="9" r:id="rId2"/>
  </sheets>
  <definedNames>
    <definedName name="_xlnm.Print_Area" localSheetId="0">'Staff 6-1 Att-1 P-1'!$A$1:$M$47</definedName>
    <definedName name="_xlnm.Print_Area" localSheetId="1">'Staff 6-1 Att-1 P-2'!$A$1:$B$15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8" l="1"/>
  <c r="F32" i="8"/>
  <c r="G32" i="8"/>
  <c r="H32" i="8"/>
  <c r="I32" i="8"/>
  <c r="D32" i="8"/>
  <c r="K31" i="8"/>
  <c r="M31" i="8" s="1"/>
  <c r="K30" i="8"/>
  <c r="K29" i="8" s="1"/>
  <c r="M29" i="8" s="1"/>
  <c r="C29" i="8"/>
  <c r="L32" i="8"/>
  <c r="M30" i="8" l="1"/>
  <c r="K28" i="8"/>
  <c r="K27" i="8"/>
  <c r="K25" i="8"/>
  <c r="K24" i="8"/>
  <c r="K23" i="8"/>
  <c r="K22" i="8"/>
  <c r="K21" i="8"/>
  <c r="K19" i="8"/>
  <c r="K18" i="8" s="1"/>
  <c r="K17" i="8"/>
  <c r="K16" i="8" s="1"/>
  <c r="K12" i="8"/>
  <c r="K13" i="8"/>
  <c r="K14" i="8"/>
  <c r="K15" i="8"/>
  <c r="K11" i="8"/>
  <c r="K20" i="8" l="1"/>
  <c r="K26" i="8"/>
  <c r="K10" i="8"/>
  <c r="M27" i="8"/>
  <c r="K32" i="8" l="1"/>
  <c r="C20" i="8"/>
  <c r="C26" i="8"/>
  <c r="M25" i="8"/>
  <c r="C18" i="8" l="1"/>
  <c r="C16" i="8"/>
  <c r="C32" i="8" s="1"/>
  <c r="M24" i="8" l="1"/>
  <c r="M22" i="8" l="1"/>
  <c r="M26" i="8" l="1"/>
  <c r="M23" i="8"/>
  <c r="M21" i="8" l="1"/>
  <c r="M20" i="8"/>
  <c r="M16" i="8"/>
  <c r="M17" i="8"/>
  <c r="M18" i="8"/>
  <c r="M19" i="8"/>
  <c r="M10" i="8" l="1"/>
  <c r="M32" i="8" s="1"/>
</calcChain>
</file>

<file path=xl/sharedStrings.xml><?xml version="1.0" encoding="utf-8"?>
<sst xmlns="http://schemas.openxmlformats.org/spreadsheetml/2006/main" count="82" uniqueCount="69">
  <si>
    <t>Vendor Name</t>
  </si>
  <si>
    <t>Spectrum Technologies</t>
  </si>
  <si>
    <t>EL PASO ELECTRIC COMPANY</t>
  </si>
  <si>
    <t>SOAH Docket No. 473-21-2606</t>
  </si>
  <si>
    <t>PUC Docket No.52195</t>
  </si>
  <si>
    <t>2021 TEXAS RATE CASE</t>
  </si>
  <si>
    <t>(a)</t>
  </si>
  <si>
    <t>(b)</t>
  </si>
  <si>
    <t>(c)</t>
  </si>
  <si>
    <t>(d)</t>
  </si>
  <si>
    <t>(e)</t>
  </si>
  <si>
    <t>(f)</t>
  </si>
  <si>
    <t>(g)</t>
  </si>
  <si>
    <t>Amounts may not add or tie to other schedules due to rounding.</t>
  </si>
  <si>
    <t>Discipline</t>
  </si>
  <si>
    <t>Gannett Fleming Valuation and Rate Consultants, LLC</t>
  </si>
  <si>
    <t>Duggins Wren Mann &amp; Romero, LLP</t>
  </si>
  <si>
    <t>TLG Services, Inc</t>
  </si>
  <si>
    <t>OFFICE SUPPLIES</t>
  </si>
  <si>
    <t>SUBCONTRACTOR CHARGES</t>
  </si>
  <si>
    <t>OUTSIDE SVCS-CONSULTING</t>
  </si>
  <si>
    <t>DEFERRED LEGAL EXPENSES</t>
  </si>
  <si>
    <t>Concentric Energy Advisors, Inc</t>
  </si>
  <si>
    <t>Expenses paid to date through July 31, 2021</t>
  </si>
  <si>
    <t>Estimated Expenses</t>
  </si>
  <si>
    <t>(h)</t>
  </si>
  <si>
    <t>Expenses paid through July 31, 2021</t>
  </si>
  <si>
    <t>Expenses incurred and not paid to date</t>
  </si>
  <si>
    <t>Remaining estimated expenses</t>
  </si>
  <si>
    <t>(i)</t>
  </si>
  <si>
    <t>(j)</t>
  </si>
  <si>
    <t xml:space="preserve">Total </t>
  </si>
  <si>
    <t>DGC Consulting</t>
  </si>
  <si>
    <t>Concentric Energy Advisors Inc</t>
  </si>
  <si>
    <t xml:space="preserve">Mr. David Carpenter provided support to EPE witnesses regarding financial, tax and other accounting issues prior to and during the case.  He also assisted with testimony and discovery. </t>
  </si>
  <si>
    <t>Duggins Wren Mann &amp; Romero LLP</t>
  </si>
  <si>
    <t>Gannett Fleming Valuation and</t>
  </si>
  <si>
    <t xml:space="preserve">Mr. John Spanos supported the 2020 depreciation study conducted under his direction and supervision for El Paso Electric Company.  Mr. Spanos provided testimony and responded to discovery that he used the straight line remaining life method of depreciation with the average service life procedure in performing the 2020 study.  His testimony details the processes by which he determined service lives, net salvage percentages, and estimated annual depreciation accrual rates. </t>
  </si>
  <si>
    <t>Non-Payroll Employee Expenses</t>
  </si>
  <si>
    <t>Olmsted-Kirk Paper Co.</t>
  </si>
  <si>
    <t>Olmsted-Kirk Paper Co.provides paper to EPE.</t>
  </si>
  <si>
    <t>Spectrum Technologies provide printer support.  These charges are for 24 hour support during production of the rate case.</t>
  </si>
  <si>
    <t>TLG Services Inc</t>
  </si>
  <si>
    <t xml:space="preserve">Mr. Roderick Knight presented the results of the 2017 decommissioning cost update prepared for the Palo Verde Nuclear Generating Station located in Tonopah, Arizona ("Palo Verde") by TLG.  Mr. Knight provided testimony and responded to discovery during this case. </t>
  </si>
  <si>
    <t>Olmsted-Kirk Paper Co. 1</t>
  </si>
  <si>
    <t>VENDOR DESCRIPTION</t>
  </si>
  <si>
    <t>Attachment 1</t>
  </si>
  <si>
    <t>Page 2 of 2</t>
  </si>
  <si>
    <t>Page 1 of 2</t>
  </si>
  <si>
    <t>Non payroll employee expenses related to Docket No. 52195 including air fare, car rentals, taxi, hotels, meals, supplies and miscellaneous expenses.</t>
  </si>
  <si>
    <t>NON-PAYROLL EMPLOYEE EXPENSES</t>
  </si>
  <si>
    <t>Wilson Consulting Group</t>
  </si>
  <si>
    <t>DWMR provides legal services including paralegal services and other support services.  DWMR invoices also include expenses such as telephone, copying, travel, lodging, etc.</t>
  </si>
  <si>
    <t>Mr. Daniel Dane prepared a lead-lag study to determine the appropriate amount of cash working capital to be included in cost of service. His testimony and this study was included as part of EPE's filing.  Mr. Dane also responded to discovery. 
Jennifer Nelson provided support for EPE's required rate of return on equity and addressed the Company's requested capital structure and overall rate of return.  She provided testimony and responded to discovery in the rate case.
Concentric also provided a review of rate case schedules prior to filing.</t>
  </si>
  <si>
    <t>Healthy Bite (3 people)</t>
  </si>
  <si>
    <t>Subway (10 people)</t>
  </si>
  <si>
    <t>Taco Cabana (10 people)</t>
  </si>
  <si>
    <t>Rockstar Burger Bar (17 people)</t>
  </si>
  <si>
    <t>House Of Pizza Downtown (21 people)</t>
  </si>
  <si>
    <t xml:space="preserve">Mr. Scott Wilson provided support to EPE witnesses regarding financial and other accounting issues prior to and during the case.  He also assisted with testimony and discovery. </t>
  </si>
  <si>
    <t>DOCKET NO. 52195</t>
  </si>
  <si>
    <t>Docket No. 51780 Expenses</t>
  </si>
  <si>
    <t>El Diario de El Paso</t>
  </si>
  <si>
    <t>Hudspeth County Herald</t>
  </si>
  <si>
    <t>ADVERTISING</t>
  </si>
  <si>
    <t>El Diario de El Paso is a newspaper having general circulation in a county containing territory affected by the proposed rate change for providing the public notice in accordance with PURA § 36.103, 16 Tex. Admin. Code ("TAC") § 22.51(a).</t>
  </si>
  <si>
    <t>Hudspeth County Herald is a newspaper having general circulation in a county containing territory affected by the proposed rate change for providing the public notice in accordance with PURA § 36.103, 16 Tex. Admin. Code ("TAC") § 22.51(a).</t>
  </si>
  <si>
    <t>STAFF's 6th, Q. No. STAFF 6-1 Supplemental</t>
  </si>
  <si>
    <t>RATE CASE EXPENSES THROUGH AUGUST 31,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</si>
</sst>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1" x14ac:knownFonts="1">
    <font>
      <sz val="11"/>
      <color theme="1"/>
      <name val="Calibri"/>
      <family val="2"/>
      <scheme val="minor"/>
    </font>
    <font>
      <b/>
      <sz val="11"/>
      <color theme="1"/>
      <name val="Calibri"/>
      <family val="2"/>
      <scheme val="minor"/>
    </font>
    <font>
      <sz val="11"/>
      <color theme="1"/>
      <name val="Calibri"/>
      <family val="2"/>
      <scheme val="minor"/>
    </font>
    <font>
      <sz val="10"/>
      <name val="Times New Roman"/>
      <family val="1"/>
    </font>
    <font>
      <sz val="11"/>
      <name val="Arial"/>
      <family val="2"/>
    </font>
    <font>
      <sz val="11"/>
      <color theme="1"/>
      <name val="Arial"/>
      <family val="2"/>
    </font>
    <font>
      <sz val="10"/>
      <name val="Arial"/>
      <family val="2"/>
    </font>
    <font>
      <sz val="11"/>
      <color rgb="FF000000"/>
      <name val="Arial"/>
      <family val="2"/>
    </font>
    <font>
      <sz val="10"/>
      <color theme="1"/>
      <name val="Arial"/>
      <family val="2"/>
    </font>
    <font>
      <b/>
      <sz val="10"/>
      <name val="Arial"/>
      <family val="2"/>
    </font>
    <font>
      <sz val="8"/>
      <name val="Calibri"/>
      <family val="2"/>
      <scheme val="minor"/>
    </font>
  </fonts>
  <fills count="2">
    <fill>
      <patternFill patternType="none"/>
    </fill>
    <fill>
      <patternFill patternType="gray125"/>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6" fillId="0" borderId="0"/>
    <xf numFmtId="43" fontId="2" fillId="0" borderId="0" applyFont="0" applyFill="0" applyBorder="0" applyAlignment="0" applyProtection="0"/>
    <xf numFmtId="0" fontId="2" fillId="0" borderId="0"/>
  </cellStyleXfs>
  <cellXfs count="32">
    <xf numFmtId="0" fontId="0" fillId="0" borderId="0" xfId="0"/>
    <xf numFmtId="0" fontId="4" fillId="0" borderId="0" xfId="3" applyFont="1"/>
    <xf numFmtId="0" fontId="5" fillId="0" borderId="0" xfId="0" applyFont="1" applyAlignment="1">
      <alignment horizontal="right"/>
    </xf>
    <xf numFmtId="0" fontId="7" fillId="0" borderId="0" xfId="4" applyFont="1"/>
    <xf numFmtId="37" fontId="4" fillId="0" borderId="0" xfId="4" applyNumberFormat="1" applyFont="1"/>
    <xf numFmtId="0" fontId="8" fillId="0" borderId="0" xfId="0" applyFont="1"/>
    <xf numFmtId="0" fontId="0" fillId="0" borderId="1" xfId="0" applyBorder="1"/>
    <xf numFmtId="0" fontId="9" fillId="0" borderId="0" xfId="3" applyFont="1" applyAlignment="1">
      <alignment horizontal="center"/>
    </xf>
    <xf numFmtId="37" fontId="9" fillId="0" borderId="0" xfId="3" applyNumberFormat="1" applyFont="1" applyAlignment="1">
      <alignment horizontal="center"/>
    </xf>
    <xf numFmtId="37" fontId="9" fillId="0" borderId="0" xfId="3" quotePrefix="1" applyNumberFormat="1" applyFont="1" applyAlignment="1">
      <alignment horizontal="center"/>
    </xf>
    <xf numFmtId="0" fontId="9" fillId="0" borderId="2" xfId="3" applyFont="1" applyBorder="1" applyAlignment="1">
      <alignment horizontal="center"/>
    </xf>
    <xf numFmtId="0" fontId="9" fillId="0" borderId="2" xfId="3" applyFont="1" applyBorder="1" applyAlignment="1">
      <alignment horizontal="center" wrapText="1"/>
    </xf>
    <xf numFmtId="0" fontId="1" fillId="0" borderId="1" xfId="0" applyFont="1" applyBorder="1"/>
    <xf numFmtId="0" fontId="1" fillId="0" borderId="3" xfId="0" applyFont="1" applyBorder="1"/>
    <xf numFmtId="43" fontId="1" fillId="0" borderId="3" xfId="1" applyFont="1" applyBorder="1"/>
    <xf numFmtId="43" fontId="0" fillId="0" borderId="0" xfId="1" applyFont="1"/>
    <xf numFmtId="44" fontId="1" fillId="0" borderId="1" xfId="2" applyFont="1" applyBorder="1"/>
    <xf numFmtId="44" fontId="1" fillId="0" borderId="3" xfId="2" applyFont="1" applyBorder="1"/>
    <xf numFmtId="44" fontId="1" fillId="0" borderId="0" xfId="2" applyFont="1"/>
    <xf numFmtId="0" fontId="0" fillId="0" borderId="0" xfId="0" applyAlignment="1">
      <alignment horizontal="right" wrapText="1"/>
    </xf>
    <xf numFmtId="43" fontId="0" fillId="0" borderId="0" xfId="1" applyFont="1" applyBorder="1"/>
    <xf numFmtId="44" fontId="1" fillId="0" borderId="3" xfId="0" applyNumberFormat="1" applyFont="1" applyBorder="1"/>
    <xf numFmtId="0" fontId="0" fillId="0" borderId="3" xfId="0" applyBorder="1"/>
    <xf numFmtId="0" fontId="0" fillId="0" borderId="4" xfId="0" applyBorder="1" applyAlignment="1">
      <alignment horizontal="left" vertical="top"/>
    </xf>
    <xf numFmtId="0" fontId="0" fillId="0" borderId="4" xfId="0" applyBorder="1" applyAlignment="1">
      <alignment vertical="top" wrapText="1"/>
    </xf>
    <xf numFmtId="0" fontId="0" fillId="0" borderId="4" xfId="0" applyBorder="1" applyAlignment="1">
      <alignment vertical="top"/>
    </xf>
    <xf numFmtId="0" fontId="0" fillId="0" borderId="4" xfId="0" applyBorder="1" applyAlignment="1">
      <alignment horizontal="left"/>
    </xf>
    <xf numFmtId="0" fontId="0" fillId="0" borderId="0" xfId="0" applyFill="1"/>
    <xf numFmtId="43" fontId="0" fillId="0" borderId="0" xfId="1" applyFont="1" applyFill="1"/>
    <xf numFmtId="0" fontId="0" fillId="0" borderId="0" xfId="0" applyFont="1" applyFill="1" applyBorder="1"/>
    <xf numFmtId="44" fontId="0" fillId="0" borderId="0" xfId="0" applyNumberFormat="1"/>
    <xf numFmtId="0" fontId="9" fillId="0" borderId="0" xfId="3" applyFont="1" applyAlignment="1">
      <alignment horizontal="center"/>
    </xf>
  </cellXfs>
  <cellStyles count="7">
    <cellStyle name="Comma" xfId="1" builtinId="3"/>
    <cellStyle name="Comma 7 31 2 2" xfId="5" xr:uid="{797E025B-40F2-492C-8A3C-C8256B9171EA}"/>
    <cellStyle name="Currency" xfId="2" builtinId="4"/>
    <cellStyle name="Normal" xfId="0" builtinId="0"/>
    <cellStyle name="Normal 205" xfId="4" xr:uid="{EEF8551C-D651-48CB-B2FD-5794284065F0}"/>
    <cellStyle name="Normal 3" xfId="3" xr:uid="{74A88FBC-05FF-44A5-9DEC-183C39DAE833}"/>
    <cellStyle name="Normal 6" xfId="6" xr:uid="{049FE8DD-4BBC-4123-B8B2-B1E086CAC0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732064</xdr:colOff>
      <xdr:row>42</xdr:row>
      <xdr:rowOff>41414</xdr:rowOff>
    </xdr:from>
    <xdr:to>
      <xdr:col>12</xdr:col>
      <xdr:colOff>960664</xdr:colOff>
      <xdr:row>46</xdr:row>
      <xdr:rowOff>2545896</xdr:rowOff>
    </xdr:to>
    <xdr:sp macro="" textlink="">
      <xdr:nvSpPr>
        <xdr:cNvPr id="2" name="TextBox 1">
          <a:extLst>
            <a:ext uri="{FF2B5EF4-FFF2-40B4-BE49-F238E27FC236}">
              <a16:creationId xmlns:a16="http://schemas.microsoft.com/office/drawing/2014/main" id="{4F7BB949-0E31-47A6-A4A1-7FFE54782D6C}"/>
            </a:ext>
          </a:extLst>
        </xdr:cNvPr>
        <xdr:cNvSpPr txBox="1"/>
      </xdr:nvSpPr>
      <xdr:spPr>
        <a:xfrm>
          <a:off x="12443673" y="8522805"/>
          <a:ext cx="1197665" cy="3266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 wrap="square" rtlCol="0" anchor="t"/>
        <a:lstStyle/>
        <a:p>
          <a:pPr algn="r"/>
          <a:r>
            <a:rPr lang="en-US" sz="1100">
              <a:latin typeface="Arial" panose="020B0604020202020204" pitchFamily="34" charset="0"/>
              <a:cs typeface="Arial" panose="020B0604020202020204" pitchFamily="34" charset="0"/>
            </a:rPr>
            <a:t>SOAH Docket No. 473-21-2606</a:t>
          </a:r>
        </a:p>
        <a:p>
          <a:pPr algn="r"/>
          <a:r>
            <a:rPr lang="en-US" sz="1100">
              <a:latin typeface="Arial" panose="020B0604020202020204" pitchFamily="34" charset="0"/>
              <a:cs typeface="Arial" panose="020B0604020202020204" pitchFamily="34" charset="0"/>
            </a:rPr>
            <a:t>PUC</a:t>
          </a:r>
          <a:r>
            <a:rPr lang="en-US" sz="1100" baseline="0">
              <a:latin typeface="Arial" panose="020B0604020202020204" pitchFamily="34" charset="0"/>
              <a:cs typeface="Arial" panose="020B0604020202020204" pitchFamily="34" charset="0"/>
            </a:rPr>
            <a:t> Docket No. 52195</a:t>
          </a:r>
        </a:p>
        <a:p>
          <a:pPr algn="r"/>
          <a:r>
            <a:rPr lang="en-US" sz="1100" baseline="0">
              <a:latin typeface="Arial" panose="020B0604020202020204" pitchFamily="34" charset="0"/>
              <a:cs typeface="Arial" panose="020B0604020202020204" pitchFamily="34" charset="0"/>
            </a:rPr>
            <a:t>STAFF's 6th, Q. No. STAFF 6-1 Supplemental</a:t>
          </a:r>
        </a:p>
        <a:p>
          <a:pPr algn="r"/>
          <a:r>
            <a:rPr lang="en-US" sz="1100" baseline="0">
              <a:latin typeface="Arial" panose="020B0604020202020204" pitchFamily="34" charset="0"/>
              <a:cs typeface="Arial" panose="020B0604020202020204" pitchFamily="34" charset="0"/>
            </a:rPr>
            <a:t>Attachment 1</a:t>
          </a:r>
        </a:p>
        <a:p>
          <a:pPr algn="r"/>
          <a:r>
            <a:rPr lang="en-US" sz="1100" baseline="0">
              <a:latin typeface="Arial" panose="020B0604020202020204" pitchFamily="34" charset="0"/>
              <a:cs typeface="Arial" panose="020B0604020202020204" pitchFamily="34" charset="0"/>
            </a:rPr>
            <a:t>Page 1 of 2</a:t>
          </a:r>
          <a:endParaRPr lang="en-US"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32870-C108-4B40-AE50-CCEA24E15269}">
  <sheetPr>
    <pageSetUpPr fitToPage="1"/>
  </sheetPr>
  <dimension ref="A1:S47"/>
  <sheetViews>
    <sheetView tabSelected="1" topLeftCell="C34" zoomScale="115" zoomScaleNormal="115" workbookViewId="0">
      <selection activeCell="O47" sqref="O47"/>
    </sheetView>
  </sheetViews>
  <sheetFormatPr defaultRowHeight="15" x14ac:dyDescent="0.25"/>
  <cols>
    <col min="1" max="1" width="24.5703125" customWidth="1"/>
    <col min="2" max="2" width="45.5703125" customWidth="1"/>
    <col min="3" max="3" width="14.5703125" customWidth="1"/>
    <col min="4" max="9" width="12.5703125" customWidth="1"/>
    <col min="10" max="10" width="1.140625" customWidth="1"/>
    <col min="11" max="13" width="14.5703125" customWidth="1"/>
  </cols>
  <sheetData>
    <row r="1" spans="1:19" x14ac:dyDescent="0.25">
      <c r="A1" s="1" t="s">
        <v>2</v>
      </c>
      <c r="B1" s="1"/>
      <c r="C1" s="1"/>
      <c r="D1" s="1"/>
      <c r="E1" s="1"/>
      <c r="F1" s="1"/>
      <c r="G1" s="1"/>
      <c r="H1" s="1"/>
      <c r="I1" s="1"/>
      <c r="J1" s="1"/>
      <c r="L1" s="1"/>
      <c r="M1" s="2" t="s">
        <v>3</v>
      </c>
      <c r="N1" s="1"/>
      <c r="O1" s="1"/>
      <c r="P1" s="1"/>
      <c r="Q1" s="1"/>
      <c r="R1" s="1"/>
      <c r="S1" s="1"/>
    </row>
    <row r="2" spans="1:19" x14ac:dyDescent="0.25">
      <c r="A2" s="3" t="s">
        <v>5</v>
      </c>
      <c r="B2" s="1"/>
      <c r="C2" s="1"/>
      <c r="D2" s="1"/>
      <c r="E2" s="1"/>
      <c r="F2" s="1"/>
      <c r="G2" s="1"/>
      <c r="H2" s="1"/>
      <c r="I2" s="1"/>
      <c r="J2" s="1"/>
      <c r="L2" s="1"/>
      <c r="M2" s="2" t="s">
        <v>4</v>
      </c>
      <c r="N2" s="1"/>
      <c r="O2" s="1"/>
      <c r="P2" s="1"/>
      <c r="Q2" s="1"/>
      <c r="R2" s="1"/>
      <c r="S2" s="1"/>
    </row>
    <row r="3" spans="1:19" x14ac:dyDescent="0.25">
      <c r="A3" s="4" t="s">
        <v>60</v>
      </c>
      <c r="B3" s="1"/>
      <c r="C3" s="1"/>
      <c r="D3" s="1"/>
      <c r="E3" s="1"/>
      <c r="F3" s="1"/>
      <c r="G3" s="1"/>
      <c r="H3" s="1"/>
      <c r="I3" s="1"/>
      <c r="J3" s="1"/>
      <c r="L3" s="1"/>
      <c r="M3" s="2" t="s">
        <v>67</v>
      </c>
      <c r="N3" s="1"/>
      <c r="O3" s="1"/>
      <c r="P3" s="1"/>
      <c r="Q3" s="1"/>
      <c r="R3" s="1"/>
      <c r="S3" s="1"/>
    </row>
    <row r="4" spans="1:19" x14ac:dyDescent="0.25">
      <c r="A4" s="4" t="s">
        <v>68</v>
      </c>
      <c r="B4" s="1"/>
      <c r="C4" s="1"/>
      <c r="D4" s="1"/>
      <c r="E4" s="1"/>
      <c r="F4" s="1"/>
      <c r="G4" s="1"/>
      <c r="H4" s="1"/>
      <c r="I4" s="1"/>
      <c r="J4" s="1"/>
      <c r="L4" s="1"/>
      <c r="M4" s="2" t="s">
        <v>46</v>
      </c>
      <c r="N4" s="1"/>
      <c r="O4" s="1"/>
      <c r="P4" s="1"/>
      <c r="Q4" s="1"/>
      <c r="R4" s="1"/>
      <c r="S4" s="1"/>
    </row>
    <row r="5" spans="1:19" x14ac:dyDescent="0.25">
      <c r="A5" s="1"/>
      <c r="B5" s="1"/>
      <c r="C5" s="1"/>
      <c r="D5" s="1"/>
      <c r="E5" s="1"/>
      <c r="F5" s="1"/>
      <c r="G5" s="1"/>
      <c r="H5" s="1"/>
      <c r="I5" s="1"/>
      <c r="J5" s="1"/>
      <c r="L5" s="1"/>
      <c r="M5" s="2" t="s">
        <v>48</v>
      </c>
      <c r="N5" s="1"/>
      <c r="O5" s="1"/>
      <c r="P5" s="1"/>
      <c r="Q5" s="1"/>
      <c r="R5" s="1"/>
      <c r="S5" s="1"/>
    </row>
    <row r="7" spans="1:19" x14ac:dyDescent="0.25">
      <c r="A7" s="7" t="s">
        <v>6</v>
      </c>
      <c r="B7" s="8" t="s">
        <v>7</v>
      </c>
      <c r="C7" s="8" t="s">
        <v>8</v>
      </c>
      <c r="D7" s="8" t="s">
        <v>8</v>
      </c>
      <c r="E7" s="8" t="s">
        <v>9</v>
      </c>
      <c r="F7" s="9" t="s">
        <v>10</v>
      </c>
      <c r="G7" s="8" t="s">
        <v>11</v>
      </c>
      <c r="H7" s="8" t="s">
        <v>12</v>
      </c>
      <c r="I7" s="8"/>
      <c r="J7" s="8"/>
      <c r="K7" s="8" t="s">
        <v>25</v>
      </c>
      <c r="L7" s="8" t="s">
        <v>29</v>
      </c>
      <c r="M7" s="8" t="s">
        <v>30</v>
      </c>
    </row>
    <row r="8" spans="1:19" x14ac:dyDescent="0.25">
      <c r="A8" s="7"/>
      <c r="B8" s="7"/>
      <c r="C8" s="7"/>
      <c r="D8" s="31" t="s">
        <v>26</v>
      </c>
      <c r="E8" s="31"/>
      <c r="F8" s="31"/>
      <c r="G8" s="31"/>
      <c r="H8" s="31"/>
      <c r="I8" s="31"/>
      <c r="J8" s="31"/>
      <c r="K8" s="31"/>
      <c r="L8" s="7"/>
      <c r="M8" s="7"/>
    </row>
    <row r="9" spans="1:19" ht="51.75" x14ac:dyDescent="0.25">
      <c r="A9" s="10" t="s">
        <v>14</v>
      </c>
      <c r="B9" s="10" t="s">
        <v>0</v>
      </c>
      <c r="C9" s="11" t="s">
        <v>24</v>
      </c>
      <c r="D9" s="10">
        <v>202103</v>
      </c>
      <c r="E9" s="10">
        <v>202104</v>
      </c>
      <c r="F9" s="10">
        <v>202105</v>
      </c>
      <c r="G9" s="10">
        <v>202106</v>
      </c>
      <c r="H9" s="10">
        <v>202107</v>
      </c>
      <c r="I9" s="10">
        <v>202108</v>
      </c>
      <c r="J9" s="10"/>
      <c r="K9" s="11" t="s">
        <v>23</v>
      </c>
      <c r="L9" s="11" t="s">
        <v>27</v>
      </c>
      <c r="M9" s="11" t="s">
        <v>28</v>
      </c>
    </row>
    <row r="10" spans="1:19" x14ac:dyDescent="0.25">
      <c r="A10" s="13" t="s">
        <v>50</v>
      </c>
      <c r="B10" s="13"/>
      <c r="C10" s="17">
        <v>66550</v>
      </c>
      <c r="D10" s="14"/>
      <c r="E10" s="14"/>
      <c r="F10" s="14"/>
      <c r="G10" s="14"/>
      <c r="H10" s="14"/>
      <c r="I10" s="14"/>
      <c r="J10" s="14"/>
      <c r="K10" s="17">
        <f>SUM(K11:K15)</f>
        <v>647.68000000000006</v>
      </c>
      <c r="L10" s="13"/>
      <c r="M10" s="21">
        <f>C10-K10-L10</f>
        <v>65902.320000000007</v>
      </c>
    </row>
    <row r="11" spans="1:19" x14ac:dyDescent="0.25">
      <c r="B11" s="27" t="s">
        <v>58</v>
      </c>
      <c r="D11" s="15"/>
      <c r="E11" s="15"/>
      <c r="F11" s="15"/>
      <c r="G11" s="15">
        <v>253.38000000000002</v>
      </c>
      <c r="H11" s="15"/>
      <c r="I11" s="15"/>
      <c r="J11" s="15"/>
      <c r="K11" s="18">
        <f>SUM(D11:J11)</f>
        <v>253.38000000000002</v>
      </c>
    </row>
    <row r="12" spans="1:19" x14ac:dyDescent="0.25">
      <c r="B12" t="s">
        <v>54</v>
      </c>
      <c r="D12" s="15"/>
      <c r="E12" s="15"/>
      <c r="F12" s="15"/>
      <c r="G12" s="15">
        <v>31.8</v>
      </c>
      <c r="H12" s="15"/>
      <c r="I12" s="15"/>
      <c r="J12" s="15"/>
      <c r="K12" s="18">
        <f>SUM(D12:J12)</f>
        <v>31.8</v>
      </c>
    </row>
    <row r="13" spans="1:19" x14ac:dyDescent="0.25">
      <c r="B13" t="s">
        <v>55</v>
      </c>
      <c r="D13" s="15"/>
      <c r="E13" s="15"/>
      <c r="F13" s="15"/>
      <c r="G13" s="15">
        <v>80.41</v>
      </c>
      <c r="H13" s="15"/>
      <c r="I13" s="15"/>
      <c r="J13" s="15"/>
      <c r="K13" s="18">
        <f>SUM(D13:J13)</f>
        <v>80.41</v>
      </c>
    </row>
    <row r="14" spans="1:19" x14ac:dyDescent="0.25">
      <c r="B14" t="s">
        <v>56</v>
      </c>
      <c r="D14" s="15"/>
      <c r="E14" s="15"/>
      <c r="F14" s="15"/>
      <c r="G14" s="15">
        <v>30.29</v>
      </c>
      <c r="H14" s="15"/>
      <c r="I14" s="15"/>
      <c r="J14" s="15"/>
      <c r="K14" s="18">
        <f>SUM(D14:J14)</f>
        <v>30.29</v>
      </c>
    </row>
    <row r="15" spans="1:19" x14ac:dyDescent="0.25">
      <c r="B15" t="s">
        <v>57</v>
      </c>
      <c r="D15" s="15"/>
      <c r="E15" s="15"/>
      <c r="F15" s="15"/>
      <c r="G15" s="15">
        <v>251.8</v>
      </c>
      <c r="H15" s="15"/>
      <c r="I15" s="15"/>
      <c r="J15" s="15"/>
      <c r="K15" s="18">
        <f>SUM(D15:J15)</f>
        <v>251.8</v>
      </c>
    </row>
    <row r="16" spans="1:19" x14ac:dyDescent="0.25">
      <c r="A16" s="13" t="s">
        <v>18</v>
      </c>
      <c r="B16" s="22"/>
      <c r="C16" s="17">
        <f>SUM(C17:C17)</f>
        <v>2000</v>
      </c>
      <c r="D16" s="14"/>
      <c r="E16" s="14"/>
      <c r="F16" s="14"/>
      <c r="G16" s="14"/>
      <c r="H16" s="14"/>
      <c r="I16" s="14"/>
      <c r="J16" s="14"/>
      <c r="K16" s="17">
        <f>SUM(K17)</f>
        <v>1023.5</v>
      </c>
      <c r="L16" s="13"/>
      <c r="M16" s="21">
        <f>C16-K16-L16</f>
        <v>976.5</v>
      </c>
    </row>
    <row r="17" spans="1:13" x14ac:dyDescent="0.25">
      <c r="B17" t="s">
        <v>44</v>
      </c>
      <c r="C17" s="15">
        <v>2000</v>
      </c>
      <c r="D17" s="15"/>
      <c r="E17" s="15"/>
      <c r="F17" s="15">
        <v>1023.5</v>
      </c>
      <c r="G17" s="15"/>
      <c r="H17" s="15"/>
      <c r="I17" s="15"/>
      <c r="J17" s="15"/>
      <c r="K17" s="18">
        <f>SUM(D17:J17)</f>
        <v>1023.5</v>
      </c>
      <c r="M17" s="20">
        <f>C17-K17</f>
        <v>976.5</v>
      </c>
    </row>
    <row r="18" spans="1:13" x14ac:dyDescent="0.25">
      <c r="A18" s="13" t="s">
        <v>19</v>
      </c>
      <c r="B18" s="22"/>
      <c r="C18" s="17">
        <f>SUM(C19:C19)</f>
        <v>5000</v>
      </c>
      <c r="D18" s="14"/>
      <c r="E18" s="14"/>
      <c r="F18" s="14"/>
      <c r="G18" s="14"/>
      <c r="H18" s="14"/>
      <c r="I18" s="14"/>
      <c r="J18" s="14"/>
      <c r="K18" s="17">
        <f>SUM(K19:K19)</f>
        <v>2273.2799999999997</v>
      </c>
      <c r="L18" s="13"/>
      <c r="M18" s="21">
        <f>C18-K18-L18</f>
        <v>2726.7200000000003</v>
      </c>
    </row>
    <row r="19" spans="1:13" x14ac:dyDescent="0.25">
      <c r="B19" t="s">
        <v>1</v>
      </c>
      <c r="C19" s="15">
        <v>5000</v>
      </c>
      <c r="D19" s="15"/>
      <c r="E19" s="15"/>
      <c r="F19" s="15">
        <v>1136.6399999999999</v>
      </c>
      <c r="G19" s="15">
        <v>1136.6399999999999</v>
      </c>
      <c r="H19" s="15"/>
      <c r="I19" s="15"/>
      <c r="J19" s="15"/>
      <c r="K19" s="18">
        <f>SUM(D19:J19)</f>
        <v>2273.2799999999997</v>
      </c>
      <c r="M19" s="20">
        <f>C19-K19</f>
        <v>2726.7200000000003</v>
      </c>
    </row>
    <row r="20" spans="1:13" x14ac:dyDescent="0.25">
      <c r="A20" s="13" t="s">
        <v>20</v>
      </c>
      <c r="B20" s="13"/>
      <c r="C20" s="17">
        <f>SUM(C21:C25)</f>
        <v>770000</v>
      </c>
      <c r="D20" s="14"/>
      <c r="E20" s="14"/>
      <c r="F20" s="14"/>
      <c r="G20" s="14"/>
      <c r="H20" s="14"/>
      <c r="I20" s="14"/>
      <c r="J20" s="14"/>
      <c r="K20" s="17">
        <f>SUM(K21:K25)</f>
        <v>185859.75</v>
      </c>
      <c r="L20" s="13"/>
      <c r="M20" s="21">
        <f>C20-K20-L20</f>
        <v>584140.25</v>
      </c>
    </row>
    <row r="21" spans="1:13" x14ac:dyDescent="0.25">
      <c r="B21" t="s">
        <v>22</v>
      </c>
      <c r="C21" s="15">
        <v>435000</v>
      </c>
      <c r="D21" s="28">
        <v>8898.75</v>
      </c>
      <c r="E21" s="28">
        <v>49565</v>
      </c>
      <c r="F21" s="28"/>
      <c r="G21" s="28">
        <v>38421.25</v>
      </c>
      <c r="H21" s="28">
        <v>6536.25</v>
      </c>
      <c r="I21" s="28">
        <v>11420</v>
      </c>
      <c r="J21" s="28"/>
      <c r="K21" s="18">
        <f>SUM(D21:J21)</f>
        <v>114841.25</v>
      </c>
      <c r="M21" s="20">
        <f>C21-K21</f>
        <v>320158.75</v>
      </c>
    </row>
    <row r="22" spans="1:13" x14ac:dyDescent="0.25">
      <c r="B22" s="29" t="s">
        <v>32</v>
      </c>
      <c r="C22" s="15">
        <v>185000</v>
      </c>
      <c r="D22" s="28">
        <v>1031.25</v>
      </c>
      <c r="E22" s="28">
        <v>15262.5</v>
      </c>
      <c r="F22" s="28">
        <v>4812.5</v>
      </c>
      <c r="G22" s="28">
        <v>16018.75</v>
      </c>
      <c r="H22" s="28">
        <v>17086.25</v>
      </c>
      <c r="I22" s="28"/>
      <c r="J22" s="28"/>
      <c r="K22" s="18">
        <f>SUM(D22:J22)</f>
        <v>54211.25</v>
      </c>
      <c r="M22" s="20">
        <f>C22-K22</f>
        <v>130788.75</v>
      </c>
    </row>
    <row r="23" spans="1:13" x14ac:dyDescent="0.25">
      <c r="B23" t="s">
        <v>15</v>
      </c>
      <c r="C23" s="15">
        <v>40000</v>
      </c>
      <c r="D23" s="28"/>
      <c r="E23" s="28">
        <v>1040</v>
      </c>
      <c r="F23" s="28"/>
      <c r="G23" s="28">
        <v>2360</v>
      </c>
      <c r="H23" s="28">
        <v>5570</v>
      </c>
      <c r="I23" s="28">
        <v>560</v>
      </c>
      <c r="J23" s="28"/>
      <c r="K23" s="18">
        <f>SUM(D23:J23)</f>
        <v>9530</v>
      </c>
      <c r="M23" s="20">
        <f>C23-K23</f>
        <v>30470</v>
      </c>
    </row>
    <row r="24" spans="1:13" x14ac:dyDescent="0.25">
      <c r="B24" t="s">
        <v>17</v>
      </c>
      <c r="C24" s="15">
        <v>10000</v>
      </c>
      <c r="D24" s="28"/>
      <c r="E24" s="28"/>
      <c r="F24" s="28"/>
      <c r="G24" s="28">
        <v>3496</v>
      </c>
      <c r="H24" s="28"/>
      <c r="I24" s="28"/>
      <c r="J24" s="28"/>
      <c r="K24" s="18">
        <f>SUM(D24:J24)</f>
        <v>3496</v>
      </c>
      <c r="M24" s="20">
        <f>C24-K24</f>
        <v>6504</v>
      </c>
    </row>
    <row r="25" spans="1:13" x14ac:dyDescent="0.25">
      <c r="B25" t="s">
        <v>51</v>
      </c>
      <c r="C25" s="15">
        <v>100000</v>
      </c>
      <c r="D25" s="28"/>
      <c r="E25" s="28"/>
      <c r="F25" s="28">
        <v>3781.25</v>
      </c>
      <c r="G25" s="28"/>
      <c r="H25" s="28"/>
      <c r="I25" s="28"/>
      <c r="J25" s="28"/>
      <c r="K25" s="18">
        <f>SUM(D25:J25)</f>
        <v>3781.25</v>
      </c>
      <c r="M25" s="20">
        <f>C25-K25</f>
        <v>96218.75</v>
      </c>
    </row>
    <row r="26" spans="1:13" x14ac:dyDescent="0.25">
      <c r="A26" s="13" t="s">
        <v>21</v>
      </c>
      <c r="B26" s="13"/>
      <c r="C26" s="17">
        <f>SUM(C27:C27)</f>
        <v>2500000</v>
      </c>
      <c r="D26" s="14"/>
      <c r="E26" s="14"/>
      <c r="F26" s="14"/>
      <c r="G26" s="14"/>
      <c r="H26" s="14"/>
      <c r="I26" s="14"/>
      <c r="J26" s="14"/>
      <c r="K26" s="17">
        <f>SUM(K27:K28)</f>
        <v>589561.16999999993</v>
      </c>
      <c r="L26" s="13"/>
      <c r="M26" s="21">
        <f>C26-K26-L26</f>
        <v>1910438.83</v>
      </c>
    </row>
    <row r="27" spans="1:13" x14ac:dyDescent="0.25">
      <c r="B27" t="s">
        <v>16</v>
      </c>
      <c r="C27" s="15">
        <v>2500000</v>
      </c>
      <c r="D27" s="15">
        <v>86218.5</v>
      </c>
      <c r="E27" s="15">
        <v>136876.5</v>
      </c>
      <c r="F27" s="15">
        <v>124803</v>
      </c>
      <c r="G27" s="15"/>
      <c r="H27" s="15">
        <v>133644.75</v>
      </c>
      <c r="I27" s="15">
        <v>125480.41999999998</v>
      </c>
      <c r="J27" s="15"/>
      <c r="K27" s="18">
        <f>SUM(D27:J27)</f>
        <v>607023.16999999993</v>
      </c>
      <c r="L27" s="15"/>
      <c r="M27" s="20">
        <f>C27-K27</f>
        <v>1892976.83</v>
      </c>
    </row>
    <row r="28" spans="1:13" x14ac:dyDescent="0.25">
      <c r="B28" t="s">
        <v>61</v>
      </c>
      <c r="C28" s="15"/>
      <c r="D28" s="28">
        <v>-2646</v>
      </c>
      <c r="E28" s="28">
        <v>-1188</v>
      </c>
      <c r="F28" s="28">
        <v>-10910</v>
      </c>
      <c r="G28" s="28"/>
      <c r="H28" s="15">
        <v>-2718</v>
      </c>
      <c r="I28" s="15"/>
      <c r="J28" s="15"/>
      <c r="K28" s="18">
        <f>SUM(D28:J28)</f>
        <v>-17462</v>
      </c>
      <c r="L28" s="15"/>
      <c r="M28" s="20"/>
    </row>
    <row r="29" spans="1:13" x14ac:dyDescent="0.25">
      <c r="A29" s="13" t="s">
        <v>64</v>
      </c>
      <c r="B29" s="13"/>
      <c r="C29" s="17">
        <f>SUM(C30:C31)</f>
        <v>10000</v>
      </c>
      <c r="D29" s="14"/>
      <c r="E29" s="14"/>
      <c r="F29" s="14"/>
      <c r="G29" s="14"/>
      <c r="H29" s="14"/>
      <c r="I29" s="17"/>
      <c r="J29" s="14"/>
      <c r="K29" s="17">
        <f>SUM(K30:K30)</f>
        <v>7680</v>
      </c>
      <c r="L29" s="13"/>
      <c r="M29" s="21">
        <f>C29-K29-L29</f>
        <v>2320</v>
      </c>
    </row>
    <row r="30" spans="1:13" x14ac:dyDescent="0.25">
      <c r="B30" t="s">
        <v>62</v>
      </c>
      <c r="C30" s="15">
        <v>5000</v>
      </c>
      <c r="D30" s="15"/>
      <c r="E30" s="15"/>
      <c r="F30" s="15"/>
      <c r="G30" s="15"/>
      <c r="H30" s="15"/>
      <c r="I30" s="15">
        <v>7680</v>
      </c>
      <c r="J30" s="30"/>
      <c r="K30" s="18">
        <f>SUM(D30:J30)</f>
        <v>7680</v>
      </c>
      <c r="M30" s="20">
        <f>C30-K30</f>
        <v>-2680</v>
      </c>
    </row>
    <row r="31" spans="1:13" x14ac:dyDescent="0.25">
      <c r="B31" t="s">
        <v>63</v>
      </c>
      <c r="C31" s="15">
        <v>5000</v>
      </c>
      <c r="D31" s="15"/>
      <c r="E31" s="15"/>
      <c r="F31" s="15"/>
      <c r="G31" s="15"/>
      <c r="H31" s="15"/>
      <c r="I31" s="15">
        <v>2400</v>
      </c>
      <c r="J31" s="15"/>
      <c r="K31" s="18">
        <f>SUM(D31:J31)</f>
        <v>2400</v>
      </c>
      <c r="M31" s="20">
        <f>C31-K31</f>
        <v>2600</v>
      </c>
    </row>
    <row r="32" spans="1:13" ht="15.75" thickBot="1" x14ac:dyDescent="0.3">
      <c r="A32" s="12" t="s">
        <v>31</v>
      </c>
      <c r="B32" s="6"/>
      <c r="C32" s="16">
        <f>C10+C16+C18+C20+C26+C29</f>
        <v>3353550</v>
      </c>
      <c r="D32" s="16">
        <f t="shared" ref="D32:I32" si="0">SUM(D10:D31)</f>
        <v>93502.5</v>
      </c>
      <c r="E32" s="16">
        <f t="shared" si="0"/>
        <v>201556</v>
      </c>
      <c r="F32" s="16">
        <f t="shared" si="0"/>
        <v>124646.89000000001</v>
      </c>
      <c r="G32" s="16">
        <f t="shared" si="0"/>
        <v>62080.32</v>
      </c>
      <c r="H32" s="16">
        <f t="shared" si="0"/>
        <v>160119.25</v>
      </c>
      <c r="I32" s="16">
        <f t="shared" si="0"/>
        <v>147540.41999999998</v>
      </c>
      <c r="J32" s="16"/>
      <c r="K32" s="16">
        <f>K10+K16+K18+K20+K26+K29</f>
        <v>787045.37999999989</v>
      </c>
      <c r="L32" s="16">
        <f>SUM(L10:L27)</f>
        <v>0</v>
      </c>
      <c r="M32" s="16">
        <f>SUM(M10:M27)</f>
        <v>5045004.92</v>
      </c>
    </row>
    <row r="33" spans="1:1" ht="15.75" thickTop="1" x14ac:dyDescent="0.25"/>
    <row r="34" spans="1:1" x14ac:dyDescent="0.25">
      <c r="A34" s="5" t="s">
        <v>13</v>
      </c>
    </row>
    <row r="47" spans="1:1" ht="206.25" customHeight="1" x14ac:dyDescent="0.25"/>
  </sheetData>
  <mergeCells count="1">
    <mergeCell ref="D8:K8"/>
  </mergeCells>
  <phoneticPr fontId="10" type="noConversion"/>
  <pageMargins left="1.2" right="0.7" top="0.75" bottom="0.75" header="0.3" footer="0.3"/>
  <pageSetup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BD09-A1FA-4F3B-9F36-6C091EBEA1FE}">
  <sheetPr>
    <pageSetUpPr fitToPage="1"/>
  </sheetPr>
  <dimension ref="A1:B17"/>
  <sheetViews>
    <sheetView tabSelected="1" zoomScale="55" zoomScaleNormal="55" workbookViewId="0">
      <selection activeCell="O47" sqref="O47"/>
    </sheetView>
  </sheetViews>
  <sheetFormatPr defaultRowHeight="15" x14ac:dyDescent="0.25"/>
  <cols>
    <col min="1" max="1" width="35" bestFit="1" customWidth="1"/>
    <col min="2" max="2" width="73.42578125" customWidth="1"/>
    <col min="4" max="4" width="13.5703125" customWidth="1"/>
  </cols>
  <sheetData>
    <row r="1" spans="1:2" x14ac:dyDescent="0.25">
      <c r="A1" s="1" t="s">
        <v>2</v>
      </c>
      <c r="B1" s="2" t="s">
        <v>3</v>
      </c>
    </row>
    <row r="2" spans="1:2" x14ac:dyDescent="0.25">
      <c r="A2" s="3" t="s">
        <v>5</v>
      </c>
      <c r="B2" s="2" t="s">
        <v>4</v>
      </c>
    </row>
    <row r="3" spans="1:2" x14ac:dyDescent="0.25">
      <c r="A3" s="4" t="s">
        <v>60</v>
      </c>
      <c r="B3" s="2" t="s">
        <v>67</v>
      </c>
    </row>
    <row r="4" spans="1:2" x14ac:dyDescent="0.25">
      <c r="A4" s="4" t="s">
        <v>45</v>
      </c>
      <c r="B4" s="2" t="s">
        <v>46</v>
      </c>
    </row>
    <row r="5" spans="1:2" x14ac:dyDescent="0.25">
      <c r="B5" s="2" t="s">
        <v>47</v>
      </c>
    </row>
    <row r="6" spans="1:2" s="19" customFormat="1" x14ac:dyDescent="0.25"/>
    <row r="7" spans="1:2" ht="120" x14ac:dyDescent="0.25">
      <c r="A7" s="23" t="s">
        <v>33</v>
      </c>
      <c r="B7" s="24" t="s">
        <v>53</v>
      </c>
    </row>
    <row r="8" spans="1:2" ht="45" x14ac:dyDescent="0.25">
      <c r="A8" s="23" t="s">
        <v>32</v>
      </c>
      <c r="B8" s="24" t="s">
        <v>34</v>
      </c>
    </row>
    <row r="9" spans="1:2" ht="30.6" customHeight="1" x14ac:dyDescent="0.25">
      <c r="A9" s="23" t="s">
        <v>35</v>
      </c>
      <c r="B9" s="24" t="s">
        <v>52</v>
      </c>
    </row>
    <row r="10" spans="1:2" ht="105" x14ac:dyDescent="0.25">
      <c r="A10" s="23" t="s">
        <v>36</v>
      </c>
      <c r="B10" s="24" t="s">
        <v>37</v>
      </c>
    </row>
    <row r="11" spans="1:2" ht="30" x14ac:dyDescent="0.25">
      <c r="A11" s="25" t="s">
        <v>38</v>
      </c>
      <c r="B11" s="24" t="s">
        <v>49</v>
      </c>
    </row>
    <row r="12" spans="1:2" x14ac:dyDescent="0.25">
      <c r="A12" s="26" t="s">
        <v>39</v>
      </c>
      <c r="B12" s="26" t="s">
        <v>40</v>
      </c>
    </row>
    <row r="13" spans="1:2" ht="30" x14ac:dyDescent="0.25">
      <c r="A13" s="23" t="s">
        <v>1</v>
      </c>
      <c r="B13" s="24" t="s">
        <v>41</v>
      </c>
    </row>
    <row r="14" spans="1:2" ht="60" x14ac:dyDescent="0.25">
      <c r="A14" s="23" t="s">
        <v>42</v>
      </c>
      <c r="B14" s="24" t="s">
        <v>43</v>
      </c>
    </row>
    <row r="15" spans="1:2" ht="45" x14ac:dyDescent="0.25">
      <c r="A15" s="23" t="s">
        <v>51</v>
      </c>
      <c r="B15" s="24" t="s">
        <v>59</v>
      </c>
    </row>
    <row r="16" spans="1:2" ht="60" x14ac:dyDescent="0.25">
      <c r="A16" s="23" t="s">
        <v>62</v>
      </c>
      <c r="B16" s="24" t="s">
        <v>65</v>
      </c>
    </row>
    <row r="17" spans="1:2" ht="60" x14ac:dyDescent="0.25">
      <c r="A17" s="23" t="s">
        <v>63</v>
      </c>
      <c r="B17" s="24" t="s">
        <v>66</v>
      </c>
    </row>
  </sheetData>
  <pageMargins left="0.7" right="0.7" top="0.75" bottom="0.75" header="0.3" footer="0.3"/>
  <pageSetup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Staff 6-1 Att-1 P-1</vt:lpstr>
      <vt:lpstr>Staff 6-1 Att-1 P-2</vt:lpstr>
      <vt:lpstr>'Staff 6-1 Att-1 P-1'!Print_Area</vt:lpstr>
      <vt:lpstr>'Staff 6-1 Att-1 P-2'!Print_Area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2021-09-07T15:40:32Z</dcterms:created>
  <dcterms:modified xsi:type="dcterms:W3CDTF">2021-10-29T19:36:15Z</dcterms:modified>
</cp:coreProperties>
</file>